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7" i="1" l="1"/>
  <c r="Q27" i="1" s="1"/>
  <c r="I27" i="1"/>
  <c r="J27" i="1"/>
  <c r="K27" i="1"/>
  <c r="L27" i="1"/>
  <c r="M27" i="1"/>
  <c r="N27" i="1"/>
  <c r="O27" i="1"/>
  <c r="P27" i="1"/>
  <c r="R27" i="1"/>
  <c r="S27" i="1"/>
  <c r="T27" i="1"/>
  <c r="H26" i="1"/>
  <c r="Q26" i="1" s="1"/>
  <c r="I26" i="1"/>
  <c r="J26" i="1"/>
  <c r="K26" i="1"/>
  <c r="L26" i="1"/>
  <c r="M26" i="1"/>
  <c r="N26" i="1"/>
  <c r="O26" i="1"/>
  <c r="P26" i="1"/>
  <c r="R26" i="1"/>
  <c r="S26" i="1"/>
  <c r="T26" i="1"/>
  <c r="H25" i="1"/>
  <c r="Q25" i="1" s="1"/>
  <c r="I25" i="1"/>
  <c r="J25" i="1"/>
  <c r="K25" i="1"/>
  <c r="L25" i="1"/>
  <c r="M25" i="1"/>
  <c r="N25" i="1"/>
  <c r="O25" i="1"/>
  <c r="P25" i="1"/>
  <c r="R25" i="1"/>
  <c r="S25" i="1"/>
  <c r="T25" i="1"/>
  <c r="S24" i="1"/>
  <c r="R24" i="1"/>
  <c r="P24" i="1"/>
  <c r="O24" i="1"/>
  <c r="M24" i="1"/>
  <c r="L24" i="1"/>
  <c r="J24" i="1"/>
  <c r="I24" i="1"/>
  <c r="H24" i="1"/>
  <c r="Q24" i="1" s="1"/>
  <c r="S21" i="1"/>
  <c r="R21" i="1"/>
  <c r="Q21" i="1"/>
  <c r="P21" i="1"/>
  <c r="O21" i="1"/>
  <c r="N21" i="1"/>
  <c r="M21" i="1"/>
  <c r="L21" i="1"/>
  <c r="J21" i="1"/>
  <c r="I21" i="1"/>
  <c r="H21" i="1"/>
  <c r="K21" i="1" s="1"/>
  <c r="H19" i="1"/>
  <c r="Q19" i="1" s="1"/>
  <c r="I19" i="1"/>
  <c r="J19" i="1"/>
  <c r="K19" i="1"/>
  <c r="L19" i="1"/>
  <c r="M19" i="1"/>
  <c r="N19" i="1"/>
  <c r="O19" i="1"/>
  <c r="P19" i="1"/>
  <c r="R19" i="1"/>
  <c r="S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H16" i="1"/>
  <c r="K16" i="1" s="1"/>
  <c r="I16" i="1"/>
  <c r="J16" i="1"/>
  <c r="L16" i="1"/>
  <c r="M16" i="1"/>
  <c r="O16" i="1"/>
  <c r="P16" i="1"/>
  <c r="R16" i="1"/>
  <c r="S16" i="1"/>
  <c r="T16" i="1"/>
  <c r="H15" i="1"/>
  <c r="N15" i="1" s="1"/>
  <c r="S15" i="1"/>
  <c r="R15" i="1"/>
  <c r="P15" i="1"/>
  <c r="O15" i="1"/>
  <c r="M15" i="1"/>
  <c r="L15" i="1"/>
  <c r="J15" i="1"/>
  <c r="I15" i="1"/>
  <c r="D15" i="1"/>
  <c r="C15" i="1"/>
  <c r="T24" i="1" l="1"/>
  <c r="T30" i="1" s="1"/>
  <c r="K24" i="1"/>
  <c r="N24" i="1"/>
  <c r="N30" i="1" s="1"/>
  <c r="T21" i="1"/>
  <c r="T19" i="1"/>
  <c r="T17" i="1"/>
  <c r="Q16" i="1"/>
  <c r="N16" i="1"/>
  <c r="E15" i="1"/>
  <c r="T15" i="1"/>
  <c r="K15" i="1"/>
  <c r="Q15" i="1"/>
  <c r="J32" i="1"/>
  <c r="K32" i="1"/>
  <c r="L32" i="1"/>
  <c r="M32" i="1"/>
  <c r="N32" i="1"/>
  <c r="O32" i="1"/>
  <c r="P32" i="1"/>
  <c r="Q32" i="1"/>
  <c r="R32" i="1"/>
  <c r="S32" i="1"/>
  <c r="T32" i="1"/>
  <c r="I32" i="1"/>
  <c r="J31" i="1"/>
  <c r="K31" i="1"/>
  <c r="L31" i="1"/>
  <c r="M31" i="1"/>
  <c r="N31" i="1"/>
  <c r="O31" i="1"/>
  <c r="P31" i="1"/>
  <c r="Q31" i="1"/>
  <c r="R31" i="1"/>
  <c r="S31" i="1"/>
  <c r="T31" i="1"/>
  <c r="I31" i="1"/>
  <c r="J30" i="1"/>
  <c r="K30" i="1"/>
  <c r="L30" i="1"/>
  <c r="M30" i="1"/>
  <c r="O30" i="1"/>
  <c r="P30" i="1"/>
  <c r="Q30" i="1"/>
  <c r="R30" i="1"/>
  <c r="S30" i="1"/>
  <c r="I30" i="1"/>
  <c r="G30" i="1"/>
  <c r="F30" i="1"/>
  <c r="H28" i="1"/>
  <c r="H30" i="1" s="1"/>
  <c r="G28" i="1"/>
  <c r="F28" i="1"/>
  <c r="E27" i="1"/>
  <c r="D27" i="1"/>
  <c r="C27" i="1"/>
  <c r="E26" i="1"/>
  <c r="D26" i="1"/>
  <c r="C26" i="1"/>
  <c r="E25" i="1"/>
  <c r="D25" i="1"/>
  <c r="C25" i="1"/>
  <c r="E24" i="1"/>
  <c r="D24" i="1"/>
  <c r="C24" i="1"/>
  <c r="H20" i="1" l="1"/>
  <c r="H22" i="1" l="1"/>
  <c r="H29" i="1" s="1"/>
  <c r="E21" i="1"/>
  <c r="D21" i="1"/>
  <c r="C21" i="1"/>
  <c r="G20" i="1" l="1"/>
  <c r="G22" i="1" s="1"/>
  <c r="G29" i="1" s="1"/>
  <c r="F20" i="1"/>
  <c r="F22" i="1" s="1"/>
  <c r="F29" i="1" s="1"/>
  <c r="C16" i="1" l="1"/>
  <c r="E16" i="1"/>
  <c r="D16" i="1"/>
  <c r="C18" i="1" l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<sst xmlns="http://schemas.openxmlformats.org/spreadsheetml/2006/main" count="97" uniqueCount="76">
  <si>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</si>
  <si>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</si>
  <si>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</si>
  <si>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</si>
  <si>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</si>
  <si>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</si>
  <si>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</si>
  <si>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</si>
  <si>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</si>
  <si>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</si>
  <si>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</si>
  <si>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</si>
  <si>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</si>
  <si>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</si>
  <si>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</si>
  <si>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</si>
  <si>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</si>
  <si>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</si>
  <si>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</si>
  <si>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</si>
  <si>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</si>
  <si>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</si>
  <si>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</si>
  <si>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</si>
  <si>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</si>
  <si>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</si>
  <si>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</si>
  <si>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</si>
  <si>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</si>
  <si>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</si>
  <si>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</si>
  <si>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</si>
  <si>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</si>
  <si>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Г</t>
  </si>
  <si>
    <t>Борошно пшеничне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</si>
  <si>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</si>
  <si>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</si>
  <si>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</si>
  <si>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</si>
  <si>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 xml:space="preserve">Рецептура № 354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</si>
  <si>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</si>
  <si>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</si>
  <si>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</si>
  <si>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Маса напівфабриката:</t>
  </si>
  <si>
    <t>ВИХІД</t>
  </si>
  <si>
    <t>Подають на мілкій закусочній тарілці за температури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</si>
  <si>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вареники зберегли або злегка втратили форму, политі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</si>
  <si>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вареників – кремовий, характерний для даного виду ягід або фруктів.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</si>
  <si>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тіста у поєднанні з кисломолочним сиром та соусом.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</si>
  <si>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вареників – м’яка, пружна; соусу – однорідна, в міру густа.</t>
    </r>
  </si>
  <si>
    <t>1/10</t>
  </si>
  <si>
    <t>1/8</t>
  </si>
  <si>
    <t>ВАРЕНИКИ ЛІНИВІ З ФРУКТОВИМ СОУСОМ (малиновим, або вишневим, або абрикосовим)</t>
  </si>
  <si>
    <t>Сіль йодована для варки</t>
  </si>
  <si>
    <t>Маса варених вареників</t>
  </si>
  <si>
    <t>СОУС ФРУКТОВИЙ</t>
  </si>
  <si>
    <t>Маса готового соусу:</t>
  </si>
  <si>
    <t>Вишня морожена</t>
  </si>
  <si>
    <t>або малина морожена</t>
  </si>
  <si>
    <t>або абрикоси морожені</t>
  </si>
  <si>
    <t>Плоди чисті, цілі, здорові, без кісточки, без будь-яких пошкоджень шкідниками і хворобами.</t>
  </si>
  <si>
    <t>Ягоди чисті, спілі, без будь-яких пошкоджень шкідниками і хворобами.</t>
  </si>
  <si>
    <t>Половинки плодів з видаленою кісточкою; за формою відповідають даному сорту, з добре вираженим забарвленням, без пошкоджень шкірки плоду.</t>
  </si>
  <si>
    <t>ВАРЕНИКИ</t>
  </si>
  <si>
    <t>З ВИШНЕВИМ СОУСОМ</t>
  </si>
  <si>
    <t>АБРИКОСОВИМ СОУСОМ</t>
  </si>
  <si>
    <t>МАЛИНОВИМ СОУСОМ</t>
  </si>
  <si>
    <t>64/40 г ± 3 %</t>
  </si>
  <si>
    <t>67/42 г ± 3 %</t>
  </si>
  <si>
    <r>
      <t xml:space="preserve">У протертий сир додають 2/3 просіяного борошна, підготовлені яйця, цукор (крім вікової категорії від 1-3 років), сіль і ретельно перемішують до однорідної маси. Отриману масу викладають на стіл, посипаний рештою борошна, розкачують у пласт завтовшки 1 см. Розкатане тісто нарізають на ромбики завширшки 2-2,5 см. Підготовлені вареники відварюють у підсоленій воді за помірного кипіння до готовності (4-5 хв). Вареники  подають з фруктовим соусом.
</t>
    </r>
    <r>
      <rPr>
        <b/>
        <sz val="12"/>
        <color theme="1"/>
        <rFont val="Times New Roman"/>
        <family val="1"/>
        <charset val="204"/>
      </rPr>
      <t xml:space="preserve">Соус: </t>
    </r>
    <r>
      <rPr>
        <sz val="12"/>
        <color theme="1"/>
        <rFont val="Times New Roman"/>
        <family val="1"/>
        <charset val="204"/>
      </rPr>
      <t xml:space="preserve">Вишні або малину, або абрикоси розморожують, протирають з цукром (крім вікової категорії від 1-3 років) та варять 15-20 хв. Готовий соус охолоджують. Поливають вареники.
</t>
    </r>
  </si>
  <si>
    <t>89/56 г ± 3 %</t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</si>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</sst>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" fontId="7" fillId="2" borderId="8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H15" sqref="H15:T15"/>
    </sheetView>
  </sheetViews>
  <sheetFormatPr defaultRowHeight="14.4" x14ac:dyDescent="0.3"/>
  <cols>
    <col min="1" max="1" width="5" customWidth="1"/>
    <col min="2" max="2" width="12" customWidth="1"/>
    <col min="3" max="4" width="5.88671875" customWidth="1"/>
    <col min="5" max="5" width="6.33203125" customWidth="1"/>
    <col min="6" max="6" width="5.88671875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6.44140625" customWidth="1"/>
    <col min="18" max="18" width="6" customWidth="1"/>
    <col min="19" max="20" width="6.109375" customWidth="1"/>
    <col min="21" max="21" width="18.33203125" customWidth="1"/>
    <col min="22" max="22" width="13.77734375" customWidth="1"/>
    <col min="23" max="23" width="13.33203125" customWidth="1"/>
    <col min="24" max="24" width="11" customWidth="1"/>
  </cols>
  <sheetData>
    <row r="1" spans="1:29" x14ac:dyDescent="0.3">
      <c r="A1" s="2"/>
      <c r="B1" s="50" t="s">
        <v>39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s="74" customFormat="1" x14ac:dyDescent="0.3">
      <c r="A5" s="72"/>
      <c r="B5" s="50"/>
      <c r="C5" s="50"/>
      <c r="D5" s="50"/>
      <c r="E5" s="50"/>
      <c r="F5" s="50"/>
      <c r="G5" s="50"/>
      <c r="H5" s="50"/>
      <c r="I5" s="72"/>
      <c r="J5" s="72"/>
      <c r="K5" s="72"/>
      <c r="L5" s="72"/>
      <c r="M5" s="72"/>
      <c r="N5" s="72"/>
      <c r="O5" s="72"/>
      <c r="P5" s="73"/>
      <c r="Q5" s="73"/>
      <c r="R5" s="73"/>
      <c r="S5" s="73"/>
      <c r="T5" s="73"/>
      <c r="U5" s="73"/>
    </row>
    <row r="6" spans="1:29" s="74" customFormat="1" x14ac:dyDescent="0.3">
      <c r="A6" s="72"/>
      <c r="B6" s="75"/>
      <c r="C6" s="75"/>
      <c r="D6" s="75"/>
      <c r="E6" s="75"/>
      <c r="F6" s="75"/>
      <c r="G6" s="75"/>
      <c r="H6" s="75"/>
      <c r="I6" s="72"/>
      <c r="J6" s="72"/>
      <c r="K6" s="72"/>
      <c r="L6" s="72"/>
      <c r="M6" s="72"/>
      <c r="N6" s="72"/>
      <c r="O6" s="72"/>
      <c r="P6" s="73"/>
      <c r="Q6" s="73"/>
      <c r="R6" s="73"/>
      <c r="S6" s="73"/>
      <c r="T6" s="73"/>
      <c r="U6" s="73"/>
    </row>
    <row r="7" spans="1:29" s="74" customFormat="1" x14ac:dyDescent="0.3">
      <c r="A7" s="76" t="s">
        <v>16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9" s="74" customFormat="1" x14ac:dyDescent="0.3">
      <c r="A8" s="77" t="s">
        <v>52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</row>
    <row r="9" spans="1:29" s="74" customFormat="1" ht="15.75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29" s="74" customFormat="1" ht="15.75" customHeight="1" x14ac:dyDescent="0.3">
      <c r="A10" s="51" t="s">
        <v>0</v>
      </c>
      <c r="B10" s="55" t="s">
        <v>14</v>
      </c>
      <c r="C10" s="79" t="s">
        <v>1</v>
      </c>
      <c r="D10" s="79"/>
      <c r="E10" s="79"/>
      <c r="F10" s="79"/>
      <c r="G10" s="79"/>
      <c r="H10" s="79"/>
      <c r="I10" s="79" t="s">
        <v>2</v>
      </c>
      <c r="J10" s="79"/>
      <c r="K10" s="79"/>
      <c r="L10" s="79"/>
      <c r="M10" s="79"/>
      <c r="N10" s="79"/>
      <c r="O10" s="79"/>
      <c r="P10" s="79"/>
      <c r="Q10" s="79"/>
      <c r="R10" s="80" t="s">
        <v>13</v>
      </c>
      <c r="S10" s="80"/>
      <c r="T10" s="80"/>
      <c r="U10" s="56" t="s">
        <v>3</v>
      </c>
      <c r="V10" s="81" t="s">
        <v>24</v>
      </c>
      <c r="W10" s="79" t="s">
        <v>26</v>
      </c>
      <c r="X10" s="79" t="s">
        <v>71</v>
      </c>
    </row>
    <row r="11" spans="1:29" s="74" customFormat="1" ht="25.5" customHeight="1" x14ac:dyDescent="0.3">
      <c r="A11" s="52"/>
      <c r="B11" s="55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80"/>
      <c r="S11" s="80"/>
      <c r="T11" s="80"/>
      <c r="U11" s="56"/>
      <c r="V11" s="82"/>
      <c r="W11" s="79"/>
      <c r="X11" s="79"/>
    </row>
    <row r="12" spans="1:29" s="74" customFormat="1" x14ac:dyDescent="0.3">
      <c r="A12" s="52"/>
      <c r="B12" s="55"/>
      <c r="C12" s="83" t="s">
        <v>8</v>
      </c>
      <c r="D12" s="83"/>
      <c r="E12" s="83"/>
      <c r="F12" s="83" t="s">
        <v>9</v>
      </c>
      <c r="G12" s="83"/>
      <c r="H12" s="83"/>
      <c r="I12" s="83" t="s">
        <v>10</v>
      </c>
      <c r="J12" s="83"/>
      <c r="K12" s="83"/>
      <c r="L12" s="83" t="s">
        <v>11</v>
      </c>
      <c r="M12" s="83"/>
      <c r="N12" s="83"/>
      <c r="O12" s="83" t="s">
        <v>12</v>
      </c>
      <c r="P12" s="83"/>
      <c r="Q12" s="83"/>
      <c r="R12" s="80"/>
      <c r="S12" s="80"/>
      <c r="T12" s="80"/>
      <c r="U12" s="56"/>
      <c r="V12" s="82"/>
      <c r="W12" s="79"/>
      <c r="X12" s="79"/>
    </row>
    <row r="13" spans="1:29" s="74" customFormat="1" ht="30.75" customHeight="1" x14ac:dyDescent="0.3">
      <c r="A13" s="52"/>
      <c r="B13" s="55"/>
      <c r="C13" s="84" t="s">
        <v>4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6"/>
      <c r="V13" s="87"/>
      <c r="W13" s="79"/>
      <c r="X13" s="79"/>
    </row>
    <row r="14" spans="1:29" ht="34.799999999999997" customHeight="1" x14ac:dyDescent="0.3">
      <c r="A14" s="53"/>
      <c r="B14" s="55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56"/>
      <c r="V14" s="13" t="s">
        <v>15</v>
      </c>
      <c r="W14" s="13" t="s">
        <v>15</v>
      </c>
      <c r="X14" s="90" t="s">
        <v>15</v>
      </c>
      <c r="Y14" s="74"/>
      <c r="Z14" s="91" t="s">
        <v>72</v>
      </c>
      <c r="AA14" s="91" t="s">
        <v>73</v>
      </c>
      <c r="AB14" s="91" t="s">
        <v>74</v>
      </c>
      <c r="AC14" s="91" t="s">
        <v>75</v>
      </c>
    </row>
    <row r="15" spans="1:29" ht="96.75" customHeight="1" x14ac:dyDescent="0.3">
      <c r="A15" s="25" t="s">
        <v>31</v>
      </c>
      <c r="B15" s="14" t="s">
        <v>30</v>
      </c>
      <c r="C15" s="15">
        <f>(100*F15)/(100-X15)</f>
        <v>50.505050505050505</v>
      </c>
      <c r="D15" s="16">
        <f>(100*G15)/(100-X15)</f>
        <v>50.505050505050505</v>
      </c>
      <c r="E15" s="16">
        <f>(100*H15)/(100-X15)</f>
        <v>67.34006734006735</v>
      </c>
      <c r="F15" s="33">
        <v>50</v>
      </c>
      <c r="G15" s="33">
        <v>50</v>
      </c>
      <c r="H15" s="16">
        <f>G15/0.75</f>
        <v>66.666666666666671</v>
      </c>
      <c r="I15" s="105">
        <f>Z15/100*F15</f>
        <v>8.35</v>
      </c>
      <c r="J15" s="105">
        <f>Z15/100*G15</f>
        <v>8.35</v>
      </c>
      <c r="K15" s="105">
        <f>Z15/100*H15</f>
        <v>11.133333333333333</v>
      </c>
      <c r="L15" s="105">
        <f>AA15/100*F15</f>
        <v>4.5</v>
      </c>
      <c r="M15" s="105">
        <f>AA15/100*G15</f>
        <v>4.5</v>
      </c>
      <c r="N15" s="105">
        <f>AA15/100*H15</f>
        <v>6</v>
      </c>
      <c r="O15" s="105">
        <f>AB15/100*F15</f>
        <v>1</v>
      </c>
      <c r="P15" s="105">
        <f>AB15/100*G15</f>
        <v>1</v>
      </c>
      <c r="Q15" s="105">
        <f>AB15/100*H15</f>
        <v>1.3333333333333335</v>
      </c>
      <c r="R15" s="93">
        <f>AC15/100*F15</f>
        <v>79.5</v>
      </c>
      <c r="S15" s="93">
        <f>AC15/100*G15</f>
        <v>79.5</v>
      </c>
      <c r="T15" s="93">
        <f>AC15/100*H15</f>
        <v>106.00000000000001</v>
      </c>
      <c r="U15" s="28" t="s">
        <v>32</v>
      </c>
      <c r="V15" s="18">
        <v>0</v>
      </c>
      <c r="W15" s="19">
        <v>0</v>
      </c>
      <c r="X15" s="19">
        <v>1</v>
      </c>
      <c r="Z15" s="92">
        <v>16.7</v>
      </c>
      <c r="AA15" s="92">
        <v>9</v>
      </c>
      <c r="AB15" s="92">
        <v>2</v>
      </c>
      <c r="AC15" s="93">
        <v>159</v>
      </c>
    </row>
    <row r="16" spans="1:29" ht="35.25" customHeight="1" x14ac:dyDescent="0.3">
      <c r="A16" s="25" t="s">
        <v>33</v>
      </c>
      <c r="B16" s="14" t="s">
        <v>34</v>
      </c>
      <c r="C16" s="15">
        <f>(100*F16)/(100-V16)</f>
        <v>7</v>
      </c>
      <c r="D16" s="16">
        <f>(100*G16)/(100-V16)</f>
        <v>7</v>
      </c>
      <c r="E16" s="16">
        <f>(100*H16)/(100-V16)</f>
        <v>9.3333333333333339</v>
      </c>
      <c r="F16" s="33">
        <v>7</v>
      </c>
      <c r="G16" s="33">
        <v>7</v>
      </c>
      <c r="H16" s="16">
        <f>G16/0.75</f>
        <v>9.3333333333333339</v>
      </c>
      <c r="I16" s="105">
        <f>Z16/100*F16</f>
        <v>0.72100000000000009</v>
      </c>
      <c r="J16" s="105">
        <f>Z16/100*G16</f>
        <v>0.72100000000000009</v>
      </c>
      <c r="K16" s="105">
        <f>Z16/100*H16</f>
        <v>0.96133333333333348</v>
      </c>
      <c r="L16" s="105">
        <f>AA16/100*F16</f>
        <v>7.7000000000000013E-2</v>
      </c>
      <c r="M16" s="105">
        <f>AA16/100*G16</f>
        <v>7.7000000000000013E-2</v>
      </c>
      <c r="N16" s="105">
        <f>AA16/100*H16</f>
        <v>0.10266666666666668</v>
      </c>
      <c r="O16" s="105">
        <f>AB16/100*F16</f>
        <v>4.83</v>
      </c>
      <c r="P16" s="105">
        <f>AB16/100*G16</f>
        <v>4.83</v>
      </c>
      <c r="Q16" s="105">
        <f>AB16/100*H16</f>
        <v>6.4399999999999995</v>
      </c>
      <c r="R16" s="93">
        <f>AC16/100*F16</f>
        <v>23.38</v>
      </c>
      <c r="S16" s="93">
        <f>AC16/100*G16</f>
        <v>23.38</v>
      </c>
      <c r="T16" s="93">
        <f>AC16/100*H16</f>
        <v>31.173333333333336</v>
      </c>
      <c r="U16" s="28" t="s">
        <v>35</v>
      </c>
      <c r="V16" s="18">
        <v>0</v>
      </c>
      <c r="W16" s="19">
        <v>0</v>
      </c>
      <c r="X16" s="19"/>
      <c r="Z16" s="92">
        <v>10.3</v>
      </c>
      <c r="AA16" s="92">
        <v>1.1000000000000001</v>
      </c>
      <c r="AB16" s="92">
        <v>69</v>
      </c>
      <c r="AC16" s="93">
        <v>334</v>
      </c>
    </row>
    <row r="17" spans="1:29" ht="35.25" customHeight="1" x14ac:dyDescent="0.3">
      <c r="A17" s="25" t="s">
        <v>41</v>
      </c>
      <c r="B17" s="14" t="s">
        <v>42</v>
      </c>
      <c r="C17" s="29" t="s">
        <v>50</v>
      </c>
      <c r="D17" s="30" t="s">
        <v>50</v>
      </c>
      <c r="E17" s="30" t="s">
        <v>51</v>
      </c>
      <c r="F17" s="33">
        <v>3.64</v>
      </c>
      <c r="G17" s="33">
        <v>3.64</v>
      </c>
      <c r="H17" s="16">
        <f>G17/0.75</f>
        <v>4.8533333333333335</v>
      </c>
      <c r="I17" s="105">
        <f>Z17/100*F17</f>
        <v>0.46228000000000002</v>
      </c>
      <c r="J17" s="105">
        <f>Z17/100*G17</f>
        <v>0.46228000000000002</v>
      </c>
      <c r="K17" s="105">
        <f>Z17/100*H17</f>
        <v>0.61637333333333333</v>
      </c>
      <c r="L17" s="105">
        <f>AA17/100*F17</f>
        <v>0.41860000000000003</v>
      </c>
      <c r="M17" s="105">
        <f>AA17/100*G17</f>
        <v>0.41860000000000003</v>
      </c>
      <c r="N17" s="105">
        <f>AA17/100*H17</f>
        <v>0.55813333333333337</v>
      </c>
      <c r="O17" s="105">
        <f>AB17/100*F17</f>
        <v>2.5479999999999999E-2</v>
      </c>
      <c r="P17" s="105">
        <f>AB17/100*G17</f>
        <v>2.5479999999999999E-2</v>
      </c>
      <c r="Q17" s="105">
        <f>AB17/100*H17</f>
        <v>3.3973333333333328E-2</v>
      </c>
      <c r="R17" s="93">
        <f>AC17/100*F17</f>
        <v>5.7148000000000003</v>
      </c>
      <c r="S17" s="93">
        <f>AC17/100*G17</f>
        <v>5.7148000000000003</v>
      </c>
      <c r="T17" s="93">
        <f>AC17/100*H17</f>
        <v>7.6197333333333335</v>
      </c>
      <c r="U17" s="28" t="s">
        <v>36</v>
      </c>
      <c r="V17" s="18">
        <v>0</v>
      </c>
      <c r="W17" s="19">
        <v>0</v>
      </c>
      <c r="X17" s="19"/>
      <c r="Z17" s="92">
        <v>12.7</v>
      </c>
      <c r="AA17" s="92">
        <v>11.5</v>
      </c>
      <c r="AB17" s="92">
        <v>0.7</v>
      </c>
      <c r="AC17" s="93">
        <v>157</v>
      </c>
    </row>
    <row r="18" spans="1:29" ht="86.25" customHeight="1" x14ac:dyDescent="0.3">
      <c r="A18" s="25"/>
      <c r="B18" s="14" t="s">
        <v>27</v>
      </c>
      <c r="C18" s="15">
        <f>(100*F18)/(100-V18)</f>
        <v>0</v>
      </c>
      <c r="D18" s="16">
        <f>(100*G18)/(100-V18)</f>
        <v>3</v>
      </c>
      <c r="E18" s="16">
        <f>(100*H18)/(100-V18)</f>
        <v>4</v>
      </c>
      <c r="F18" s="33">
        <v>0</v>
      </c>
      <c r="G18" s="33">
        <v>3</v>
      </c>
      <c r="H18" s="16">
        <f>G18/0.75</f>
        <v>4</v>
      </c>
      <c r="I18" s="105">
        <f>Z18/100*F18</f>
        <v>0</v>
      </c>
      <c r="J18" s="105">
        <f>Z18/100*G18</f>
        <v>0</v>
      </c>
      <c r="K18" s="105">
        <f>Z18/100*H18</f>
        <v>0</v>
      </c>
      <c r="L18" s="105">
        <f>AA18/100*F18</f>
        <v>0</v>
      </c>
      <c r="M18" s="105">
        <f>AA18/100*G18</f>
        <v>0</v>
      </c>
      <c r="N18" s="105">
        <f>AA18/100*H18</f>
        <v>0</v>
      </c>
      <c r="O18" s="105">
        <f>AB18/100*F18</f>
        <v>0</v>
      </c>
      <c r="P18" s="105">
        <f>AB18/100*G18</f>
        <v>2.9939999999999998</v>
      </c>
      <c r="Q18" s="105">
        <f>AB18/100*H18</f>
        <v>3.992</v>
      </c>
      <c r="R18" s="93">
        <f>AC18/100*F18</f>
        <v>0</v>
      </c>
      <c r="S18" s="93">
        <f>AC18/100*G18</f>
        <v>11.370000000000001</v>
      </c>
      <c r="T18" s="93">
        <f>AC18/100*H18</f>
        <v>15.16</v>
      </c>
      <c r="U18" s="28" t="s">
        <v>40</v>
      </c>
      <c r="V18" s="19">
        <v>0</v>
      </c>
      <c r="W18" s="19">
        <v>0</v>
      </c>
      <c r="X18" s="19"/>
      <c r="Z18" s="92">
        <v>0</v>
      </c>
      <c r="AA18" s="92">
        <v>0</v>
      </c>
      <c r="AB18" s="92">
        <v>99.8</v>
      </c>
      <c r="AC18" s="93">
        <v>379</v>
      </c>
    </row>
    <row r="19" spans="1:29" ht="73.5" customHeight="1" x14ac:dyDescent="0.3">
      <c r="A19" s="25"/>
      <c r="B19" s="14" t="s">
        <v>28</v>
      </c>
      <c r="C19" s="24">
        <f>(100*F19)/(100-V19)</f>
        <v>0.09</v>
      </c>
      <c r="D19" s="17">
        <f>(100*G19)/(100-V19)</f>
        <v>0.09</v>
      </c>
      <c r="E19" s="17">
        <f>(100*H19)/(100-V19)</f>
        <v>0.12</v>
      </c>
      <c r="F19" s="34">
        <v>0.09</v>
      </c>
      <c r="G19" s="34">
        <v>0.09</v>
      </c>
      <c r="H19" s="17">
        <f>G19/0.75</f>
        <v>0.12</v>
      </c>
      <c r="I19" s="105">
        <f>Z19/100*F19</f>
        <v>0</v>
      </c>
      <c r="J19" s="105">
        <f>Z19/100*G19</f>
        <v>0</v>
      </c>
      <c r="K19" s="105">
        <f>Z19/100*H19</f>
        <v>0</v>
      </c>
      <c r="L19" s="105">
        <f>AA19/100*F19</f>
        <v>0</v>
      </c>
      <c r="M19" s="105">
        <f>AA19/100*G19</f>
        <v>0</v>
      </c>
      <c r="N19" s="105">
        <f>AA19/100*H19</f>
        <v>0</v>
      </c>
      <c r="O19" s="105">
        <f>AB19/100*F19</f>
        <v>0</v>
      </c>
      <c r="P19" s="105">
        <f>AB19/100*G19</f>
        <v>0</v>
      </c>
      <c r="Q19" s="105">
        <f>AB19/100*H19</f>
        <v>0</v>
      </c>
      <c r="R19" s="93">
        <f>AC19/100*F19</f>
        <v>0</v>
      </c>
      <c r="S19" s="93">
        <f>AC19/100*G19</f>
        <v>0</v>
      </c>
      <c r="T19" s="93">
        <f>AC19/100*H19</f>
        <v>0</v>
      </c>
      <c r="U19" s="28" t="s">
        <v>37</v>
      </c>
      <c r="V19" s="19">
        <v>0</v>
      </c>
      <c r="W19" s="19">
        <v>0</v>
      </c>
      <c r="X19" s="19"/>
      <c r="Z19" s="92">
        <v>0</v>
      </c>
      <c r="AA19" s="92">
        <v>0</v>
      </c>
      <c r="AB19" s="92">
        <v>0</v>
      </c>
      <c r="AC19" s="93">
        <v>0</v>
      </c>
    </row>
    <row r="20" spans="1:29" ht="30.75" customHeight="1" x14ac:dyDescent="0.3">
      <c r="A20" s="25"/>
      <c r="B20" s="63" t="s">
        <v>43</v>
      </c>
      <c r="C20" s="64"/>
      <c r="D20" s="64"/>
      <c r="E20" s="65"/>
      <c r="F20" s="20">
        <f>SUM(F15:F19)</f>
        <v>60.730000000000004</v>
      </c>
      <c r="G20" s="20">
        <f t="shared" ref="G20" si="0">SUM(G15:G19)</f>
        <v>63.730000000000004</v>
      </c>
      <c r="H20" s="20">
        <f>SUM(H15:H19)</f>
        <v>84.973333333333343</v>
      </c>
      <c r="I20" s="46"/>
      <c r="J20" s="46"/>
      <c r="K20" s="46"/>
      <c r="L20" s="17"/>
      <c r="M20" s="17"/>
      <c r="N20" s="17"/>
      <c r="O20" s="17"/>
      <c r="P20" s="17"/>
      <c r="Q20" s="17"/>
      <c r="R20" s="16"/>
      <c r="S20" s="16"/>
      <c r="T20" s="16"/>
      <c r="U20" s="28"/>
      <c r="V20" s="19"/>
      <c r="W20" s="19"/>
      <c r="X20" s="19"/>
      <c r="Z20" s="92"/>
      <c r="AA20" s="92"/>
      <c r="AB20" s="92"/>
      <c r="AC20" s="93"/>
    </row>
    <row r="21" spans="1:29" ht="73.5" customHeight="1" x14ac:dyDescent="0.3">
      <c r="A21" s="98"/>
      <c r="B21" s="99" t="s">
        <v>53</v>
      </c>
      <c r="C21" s="100">
        <f>(100*F21)/(100-V21)</f>
        <v>0.09</v>
      </c>
      <c r="D21" s="101">
        <f>(100*G21)/(100-V21)</f>
        <v>0.09</v>
      </c>
      <c r="E21" s="101">
        <f>(100*H21)/(100-V21)</f>
        <v>0.12</v>
      </c>
      <c r="F21" s="102">
        <v>0.09</v>
      </c>
      <c r="G21" s="102">
        <v>0.09</v>
      </c>
      <c r="H21" s="17">
        <f>G21/0.75</f>
        <v>0.12</v>
      </c>
      <c r="I21" s="105">
        <f>Z21/100*F21</f>
        <v>0</v>
      </c>
      <c r="J21" s="105">
        <f>Z21/100*G21</f>
        <v>0</v>
      </c>
      <c r="K21" s="105">
        <f>Z21/100*H21</f>
        <v>0</v>
      </c>
      <c r="L21" s="105">
        <f>AA21/100*F21</f>
        <v>0</v>
      </c>
      <c r="M21" s="105">
        <f>AA21/100*G21</f>
        <v>0</v>
      </c>
      <c r="N21" s="105">
        <f>AA21/100*H21</f>
        <v>0</v>
      </c>
      <c r="O21" s="105">
        <f>AB21/100*F21</f>
        <v>0</v>
      </c>
      <c r="P21" s="105">
        <f>AB21/100*G21</f>
        <v>0</v>
      </c>
      <c r="Q21" s="105">
        <f>AB21/100*H21</f>
        <v>0</v>
      </c>
      <c r="R21" s="93">
        <f>AC21/100*F21</f>
        <v>0</v>
      </c>
      <c r="S21" s="93">
        <f>AC21/100*G21</f>
        <v>0</v>
      </c>
      <c r="T21" s="93">
        <f>AC21/100*H21</f>
        <v>0</v>
      </c>
      <c r="U21" s="103" t="s">
        <v>37</v>
      </c>
      <c r="V21" s="94"/>
      <c r="W21" s="94"/>
      <c r="X21" s="94"/>
      <c r="Z21" s="92">
        <v>0</v>
      </c>
      <c r="AA21" s="92">
        <v>0</v>
      </c>
      <c r="AB21" s="92">
        <v>0</v>
      </c>
      <c r="AC21" s="93">
        <v>0</v>
      </c>
    </row>
    <row r="22" spans="1:29" ht="30" customHeight="1" x14ac:dyDescent="0.3">
      <c r="A22" s="22"/>
      <c r="B22" s="104" t="s">
        <v>54</v>
      </c>
      <c r="C22" s="104"/>
      <c r="D22" s="104"/>
      <c r="E22" s="104"/>
      <c r="F22" s="20">
        <f>SUM(F20:F21)*W22/100</f>
        <v>63.861000000000004</v>
      </c>
      <c r="G22" s="20">
        <f>SUM(G20:G21)*W22/100</f>
        <v>67.01100000000001</v>
      </c>
      <c r="H22" s="20">
        <f>SUM(H20:H21)*W22/100</f>
        <v>89.348000000000013</v>
      </c>
      <c r="I22" s="21"/>
      <c r="J22" s="21"/>
      <c r="K22" s="21"/>
      <c r="L22" s="21"/>
      <c r="M22" s="21"/>
      <c r="N22" s="21"/>
      <c r="O22" s="21"/>
      <c r="P22" s="21"/>
      <c r="Q22" s="21"/>
      <c r="R22" s="20"/>
      <c r="S22" s="20"/>
      <c r="T22" s="20"/>
      <c r="U22" s="3"/>
      <c r="V22" s="19"/>
      <c r="W22" s="26">
        <v>105</v>
      </c>
      <c r="X22" s="19"/>
      <c r="Z22" s="92"/>
      <c r="AA22" s="92"/>
      <c r="AB22" s="92"/>
      <c r="AC22" s="93"/>
    </row>
    <row r="23" spans="1:29" s="9" customFormat="1" ht="31.5" customHeight="1" x14ac:dyDescent="0.3">
      <c r="A23" s="40"/>
      <c r="B23" s="95" t="s">
        <v>55</v>
      </c>
      <c r="C23" s="95"/>
      <c r="D23" s="95"/>
      <c r="E23" s="95"/>
      <c r="F23" s="42"/>
      <c r="G23" s="42"/>
      <c r="H23" s="4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  <c r="V23" s="44"/>
      <c r="W23" s="44"/>
      <c r="X23" s="44"/>
      <c r="Z23" s="96"/>
      <c r="AA23" s="96"/>
      <c r="AB23" s="96"/>
      <c r="AC23" s="97"/>
    </row>
    <row r="24" spans="1:29" ht="47.25" customHeight="1" x14ac:dyDescent="0.3">
      <c r="A24" s="30"/>
      <c r="B24" s="37" t="s">
        <v>57</v>
      </c>
      <c r="C24" s="15">
        <f t="shared" ref="C24:C27" si="1">(100*F24)/(100-V24)</f>
        <v>50</v>
      </c>
      <c r="D24" s="16">
        <f t="shared" ref="D24:D27" si="2">(100*G24)/(100-V24)</f>
        <v>50</v>
      </c>
      <c r="E24" s="16">
        <f t="shared" ref="E24:E27" si="3">(100*H24)/(100-V24)</f>
        <v>66.666666666666671</v>
      </c>
      <c r="F24" s="48">
        <v>50</v>
      </c>
      <c r="G24" s="48">
        <v>50</v>
      </c>
      <c r="H24" s="16">
        <f>G24/0.75</f>
        <v>66.666666666666671</v>
      </c>
      <c r="I24" s="105">
        <f>Z24/100*F24</f>
        <v>0.5</v>
      </c>
      <c r="J24" s="105">
        <f>Z24/100*G24</f>
        <v>0.5</v>
      </c>
      <c r="K24" s="105">
        <f>Z24/100*H24</f>
        <v>0.66666666666666674</v>
      </c>
      <c r="L24" s="105">
        <f>AA24/100*F24</f>
        <v>0</v>
      </c>
      <c r="M24" s="105">
        <f>AA24/100*G24</f>
        <v>0</v>
      </c>
      <c r="N24" s="105">
        <f>AA24/100*H24</f>
        <v>0</v>
      </c>
      <c r="O24" s="105">
        <f>AB24/100*F24</f>
        <v>5.5</v>
      </c>
      <c r="P24" s="105">
        <f>AB24/100*G24</f>
        <v>5.5</v>
      </c>
      <c r="Q24" s="105">
        <f>AB24/100*H24</f>
        <v>7.3333333333333339</v>
      </c>
      <c r="R24" s="93">
        <f>AC24/100*F24</f>
        <v>25</v>
      </c>
      <c r="S24" s="93">
        <f>AC24/100*G24</f>
        <v>25</v>
      </c>
      <c r="T24" s="93">
        <f>AC24/100*H24</f>
        <v>33.333333333333336</v>
      </c>
      <c r="U24" s="39" t="s">
        <v>60</v>
      </c>
      <c r="V24" s="19">
        <v>0</v>
      </c>
      <c r="W24" s="19">
        <v>0</v>
      </c>
      <c r="X24" s="19"/>
      <c r="Z24" s="92">
        <v>1</v>
      </c>
      <c r="AA24" s="92">
        <v>0</v>
      </c>
      <c r="AB24" s="92">
        <v>11</v>
      </c>
      <c r="AC24" s="93">
        <v>50</v>
      </c>
    </row>
    <row r="25" spans="1:29" ht="48.75" customHeight="1" x14ac:dyDescent="0.3">
      <c r="A25" s="30"/>
      <c r="B25" s="37" t="s">
        <v>58</v>
      </c>
      <c r="C25" s="15">
        <f t="shared" si="1"/>
        <v>50</v>
      </c>
      <c r="D25" s="16">
        <f t="shared" si="2"/>
        <v>50</v>
      </c>
      <c r="E25" s="16">
        <f t="shared" si="3"/>
        <v>66.666666666666671</v>
      </c>
      <c r="F25" s="48">
        <v>50</v>
      </c>
      <c r="G25" s="48">
        <v>50</v>
      </c>
      <c r="H25" s="16">
        <f>G25/0.75</f>
        <v>66.666666666666671</v>
      </c>
      <c r="I25" s="105">
        <f>Z25/100*F25</f>
        <v>0.52</v>
      </c>
      <c r="J25" s="105">
        <f>Z25/100*G25</f>
        <v>0.52</v>
      </c>
      <c r="K25" s="105">
        <f>Z25/100*H25</f>
        <v>0.69333333333333336</v>
      </c>
      <c r="L25" s="105">
        <f>AA25/100*F25</f>
        <v>0.155</v>
      </c>
      <c r="M25" s="105">
        <f>AA25/100*G25</f>
        <v>0.155</v>
      </c>
      <c r="N25" s="105">
        <f>AA25/100*H25</f>
        <v>0.20666666666666667</v>
      </c>
      <c r="O25" s="105">
        <f>AB25/100*F25</f>
        <v>3.4249999999999994</v>
      </c>
      <c r="P25" s="105">
        <f>AB25/100*G25</f>
        <v>3.4249999999999994</v>
      </c>
      <c r="Q25" s="105">
        <f>AB25/100*H25</f>
        <v>4.5666666666666664</v>
      </c>
      <c r="R25" s="93">
        <f>AC25/100*F25</f>
        <v>22.645</v>
      </c>
      <c r="S25" s="93">
        <f>AC25/100*G25</f>
        <v>22.645</v>
      </c>
      <c r="T25" s="93">
        <f>AC25/100*H25</f>
        <v>30.193333333333335</v>
      </c>
      <c r="U25" s="39" t="s">
        <v>61</v>
      </c>
      <c r="V25" s="19">
        <v>0</v>
      </c>
      <c r="W25" s="19">
        <v>0</v>
      </c>
      <c r="X25" s="19"/>
      <c r="Z25" s="92">
        <v>1.04</v>
      </c>
      <c r="AA25" s="92">
        <v>0.31</v>
      </c>
      <c r="AB25" s="92">
        <v>6.85</v>
      </c>
      <c r="AC25" s="93">
        <v>45.29</v>
      </c>
    </row>
    <row r="26" spans="1:29" ht="71.400000000000006" x14ac:dyDescent="0.3">
      <c r="A26" s="30"/>
      <c r="B26" s="37" t="s">
        <v>59</v>
      </c>
      <c r="C26" s="15">
        <f t="shared" si="1"/>
        <v>50</v>
      </c>
      <c r="D26" s="16">
        <f t="shared" si="2"/>
        <v>50</v>
      </c>
      <c r="E26" s="16">
        <f t="shared" si="3"/>
        <v>66.666666666666671</v>
      </c>
      <c r="F26" s="48">
        <v>50</v>
      </c>
      <c r="G26" s="48">
        <v>50</v>
      </c>
      <c r="H26" s="16">
        <f>G26/0.75</f>
        <v>66.666666666666671</v>
      </c>
      <c r="I26" s="105">
        <f>Z26/100*F26</f>
        <v>0.17499999999999999</v>
      </c>
      <c r="J26" s="105">
        <f>Z26/100*G26</f>
        <v>0.17499999999999999</v>
      </c>
      <c r="K26" s="105">
        <f>Z26/100*H26</f>
        <v>0.23333333333333334</v>
      </c>
      <c r="L26" s="105">
        <f>AA26/100*F26</f>
        <v>2.5000000000000001E-2</v>
      </c>
      <c r="M26" s="105">
        <f>AA26/100*G26</f>
        <v>2.5000000000000001E-2</v>
      </c>
      <c r="N26" s="105">
        <f>AA26/100*H26</f>
        <v>3.333333333333334E-2</v>
      </c>
      <c r="O26" s="105">
        <f>AB26/100*F26</f>
        <v>4.5999999999999996</v>
      </c>
      <c r="P26" s="105">
        <f>AB26/100*G26</f>
        <v>4.5999999999999996</v>
      </c>
      <c r="Q26" s="105">
        <f>AB26/100*H26</f>
        <v>6.1333333333333337</v>
      </c>
      <c r="R26" s="93">
        <f>AC26/100*F26</f>
        <v>18.399999999999999</v>
      </c>
      <c r="S26" s="93">
        <f>AC26/100*G26</f>
        <v>18.399999999999999</v>
      </c>
      <c r="T26" s="93">
        <f>AC26/100*H26</f>
        <v>24.533333333333335</v>
      </c>
      <c r="U26" s="39" t="s">
        <v>62</v>
      </c>
      <c r="V26" s="19">
        <v>0</v>
      </c>
      <c r="W26" s="19">
        <v>0</v>
      </c>
      <c r="X26" s="19"/>
      <c r="Z26" s="92">
        <v>0.35</v>
      </c>
      <c r="AA26" s="92">
        <v>0.05</v>
      </c>
      <c r="AB26" s="92">
        <v>9.1999999999999993</v>
      </c>
      <c r="AC26" s="93">
        <v>36.799999999999997</v>
      </c>
    </row>
    <row r="27" spans="1:29" ht="82.5" customHeight="1" x14ac:dyDescent="0.3">
      <c r="A27" s="30"/>
      <c r="B27" s="37" t="s">
        <v>27</v>
      </c>
      <c r="C27" s="15">
        <f t="shared" si="1"/>
        <v>0</v>
      </c>
      <c r="D27" s="16">
        <f t="shared" si="2"/>
        <v>2</v>
      </c>
      <c r="E27" s="16">
        <f t="shared" si="3"/>
        <v>2.6666666666666661</v>
      </c>
      <c r="F27" s="38">
        <v>0</v>
      </c>
      <c r="G27" s="38">
        <v>2</v>
      </c>
      <c r="H27" s="16">
        <f>G27/0.75</f>
        <v>2.6666666666666665</v>
      </c>
      <c r="I27" s="105">
        <f>Z27/100*F27</f>
        <v>0</v>
      </c>
      <c r="J27" s="105">
        <f>Z27/100*G27</f>
        <v>0</v>
      </c>
      <c r="K27" s="105">
        <f>Z27/100*H27</f>
        <v>0</v>
      </c>
      <c r="L27" s="105">
        <f>AA27/100*F27</f>
        <v>0</v>
      </c>
      <c r="M27" s="105">
        <f>AA27/100*G27</f>
        <v>0</v>
      </c>
      <c r="N27" s="105">
        <f>AA27/100*H27</f>
        <v>0</v>
      </c>
      <c r="O27" s="105">
        <f>AB27/100*F27</f>
        <v>0</v>
      </c>
      <c r="P27" s="105">
        <f>AB27/100*G27</f>
        <v>1.996</v>
      </c>
      <c r="Q27" s="105">
        <f>AB27/100*H27</f>
        <v>2.6613333333333333</v>
      </c>
      <c r="R27" s="93">
        <f>AC27/100*F27</f>
        <v>0</v>
      </c>
      <c r="S27" s="93">
        <f>AC27/100*G27</f>
        <v>7.58</v>
      </c>
      <c r="T27" s="93">
        <f>AC27/100*H27</f>
        <v>10.106666666666666</v>
      </c>
      <c r="U27" s="39" t="s">
        <v>40</v>
      </c>
      <c r="V27" s="19">
        <v>0</v>
      </c>
      <c r="W27" s="19">
        <v>0</v>
      </c>
      <c r="X27" s="19"/>
      <c r="Z27" s="92">
        <v>0</v>
      </c>
      <c r="AA27" s="92">
        <v>0</v>
      </c>
      <c r="AB27" s="92">
        <v>99.8</v>
      </c>
      <c r="AC27" s="93">
        <v>379</v>
      </c>
    </row>
    <row r="28" spans="1:29" ht="30" customHeight="1" x14ac:dyDescent="0.3">
      <c r="A28" s="30"/>
      <c r="B28" s="57" t="s">
        <v>56</v>
      </c>
      <c r="C28" s="58"/>
      <c r="D28" s="58"/>
      <c r="E28" s="59"/>
      <c r="F28" s="47">
        <f>(F24+F27)*(100-W28)/100</f>
        <v>40</v>
      </c>
      <c r="G28" s="47">
        <f>(G24+G27)*(100-W28)/100</f>
        <v>41.6</v>
      </c>
      <c r="H28" s="47">
        <f>(H24+H27)*(100-W28)/100</f>
        <v>55.466666666666676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19"/>
      <c r="V28" s="19"/>
      <c r="W28" s="19">
        <v>20</v>
      </c>
      <c r="X28" s="19"/>
      <c r="Z28" s="92"/>
      <c r="AA28" s="92"/>
      <c r="AB28" s="92"/>
      <c r="AC28" s="93"/>
    </row>
    <row r="29" spans="1:29" ht="20.25" customHeight="1" x14ac:dyDescent="0.3">
      <c r="A29" s="30"/>
      <c r="B29" s="36" t="s">
        <v>44</v>
      </c>
      <c r="C29" s="57" t="s">
        <v>63</v>
      </c>
      <c r="D29" s="58"/>
      <c r="E29" s="59"/>
      <c r="F29" s="47">
        <f>F22</f>
        <v>63.861000000000004</v>
      </c>
      <c r="G29" s="47">
        <f>G22</f>
        <v>67.01100000000001</v>
      </c>
      <c r="H29" s="47">
        <f>H22</f>
        <v>89.348000000000013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19"/>
      <c r="V29" s="19"/>
      <c r="W29" s="19"/>
      <c r="X29" s="19"/>
      <c r="Z29" s="92"/>
      <c r="AA29" s="92"/>
      <c r="AB29" s="92"/>
      <c r="AC29" s="93"/>
    </row>
    <row r="30" spans="1:29" ht="29.25" customHeight="1" x14ac:dyDescent="0.3">
      <c r="A30" s="30"/>
      <c r="B30" s="45"/>
      <c r="C30" s="66" t="s">
        <v>64</v>
      </c>
      <c r="D30" s="67"/>
      <c r="E30" s="68"/>
      <c r="F30" s="69">
        <f>F28</f>
        <v>40</v>
      </c>
      <c r="G30" s="69">
        <f>G28</f>
        <v>41.6</v>
      </c>
      <c r="H30" s="69">
        <f>H28</f>
        <v>55.466666666666676</v>
      </c>
      <c r="I30" s="35">
        <f>SUM(I15:I24)+I27</f>
        <v>10.03328</v>
      </c>
      <c r="J30" s="35">
        <f t="shared" ref="J30:T30" si="4">SUM(J15:J24)+J27</f>
        <v>10.03328</v>
      </c>
      <c r="K30" s="35">
        <f t="shared" si="4"/>
        <v>13.377706666666667</v>
      </c>
      <c r="L30" s="35">
        <f t="shared" si="4"/>
        <v>4.9955999999999996</v>
      </c>
      <c r="M30" s="35">
        <f t="shared" si="4"/>
        <v>4.9955999999999996</v>
      </c>
      <c r="N30" s="35">
        <f t="shared" si="4"/>
        <v>6.6608000000000001</v>
      </c>
      <c r="O30" s="35">
        <f t="shared" si="4"/>
        <v>11.35548</v>
      </c>
      <c r="P30" s="35">
        <f t="shared" si="4"/>
        <v>16.345479999999998</v>
      </c>
      <c r="Q30" s="35">
        <f t="shared" si="4"/>
        <v>21.793973333333334</v>
      </c>
      <c r="R30" s="20">
        <f t="shared" si="4"/>
        <v>133.59479999999999</v>
      </c>
      <c r="S30" s="20">
        <f t="shared" si="4"/>
        <v>152.54480000000001</v>
      </c>
      <c r="T30" s="20">
        <f t="shared" si="4"/>
        <v>203.39306666666667</v>
      </c>
      <c r="U30" s="19"/>
      <c r="V30" s="19"/>
      <c r="W30" s="19"/>
      <c r="X30" s="19"/>
      <c r="Z30" s="92"/>
      <c r="AA30" s="92"/>
      <c r="AB30" s="92"/>
      <c r="AC30" s="93"/>
    </row>
    <row r="31" spans="1:29" ht="29.25" customHeight="1" x14ac:dyDescent="0.3">
      <c r="A31" s="30"/>
      <c r="B31" s="45"/>
      <c r="C31" s="66" t="s">
        <v>66</v>
      </c>
      <c r="D31" s="67"/>
      <c r="E31" s="68"/>
      <c r="F31" s="70"/>
      <c r="G31" s="70"/>
      <c r="H31" s="70"/>
      <c r="I31" s="35">
        <f>SUM(I15:I22)+I25+I27</f>
        <v>10.053279999999999</v>
      </c>
      <c r="J31" s="35">
        <f t="shared" ref="J31:T31" si="5">SUM(J15:J22)+J25+J27</f>
        <v>10.053279999999999</v>
      </c>
      <c r="K31" s="35">
        <f t="shared" si="5"/>
        <v>13.404373333333334</v>
      </c>
      <c r="L31" s="35">
        <f t="shared" si="5"/>
        <v>5.1505999999999998</v>
      </c>
      <c r="M31" s="35">
        <f t="shared" si="5"/>
        <v>5.1505999999999998</v>
      </c>
      <c r="N31" s="35">
        <f t="shared" si="5"/>
        <v>6.8674666666666671</v>
      </c>
      <c r="O31" s="35">
        <f t="shared" si="5"/>
        <v>9.280479999999999</v>
      </c>
      <c r="P31" s="35">
        <f t="shared" si="5"/>
        <v>14.270479999999999</v>
      </c>
      <c r="Q31" s="35">
        <f t="shared" si="5"/>
        <v>19.027306666666668</v>
      </c>
      <c r="R31" s="20">
        <f t="shared" si="5"/>
        <v>131.2398</v>
      </c>
      <c r="S31" s="20">
        <f t="shared" si="5"/>
        <v>150.18980000000002</v>
      </c>
      <c r="T31" s="20">
        <f t="shared" si="5"/>
        <v>200.25306666666665</v>
      </c>
      <c r="U31" s="19"/>
      <c r="V31" s="19"/>
      <c r="W31" s="19"/>
      <c r="X31" s="19"/>
      <c r="Z31" s="92"/>
      <c r="AA31" s="92"/>
      <c r="AB31" s="92"/>
      <c r="AC31" s="93"/>
    </row>
    <row r="32" spans="1:29" ht="27.75" customHeight="1" x14ac:dyDescent="0.3">
      <c r="A32" s="30"/>
      <c r="B32" s="45"/>
      <c r="C32" s="66" t="s">
        <v>65</v>
      </c>
      <c r="D32" s="67"/>
      <c r="E32" s="68"/>
      <c r="F32" s="71"/>
      <c r="G32" s="71"/>
      <c r="H32" s="71"/>
      <c r="I32" s="35">
        <f>SUM(I15:I21)+SUM(I26:I27)</f>
        <v>9.7082800000000002</v>
      </c>
      <c r="J32" s="35">
        <f t="shared" ref="J32:T32" si="6">SUM(J15:J21)+SUM(J26:J27)</f>
        <v>9.7082800000000002</v>
      </c>
      <c r="K32" s="35">
        <f t="shared" si="6"/>
        <v>12.944373333333333</v>
      </c>
      <c r="L32" s="35">
        <f t="shared" si="6"/>
        <v>5.0206</v>
      </c>
      <c r="M32" s="35">
        <f t="shared" si="6"/>
        <v>5.0206</v>
      </c>
      <c r="N32" s="35">
        <f t="shared" si="6"/>
        <v>6.6941333333333333</v>
      </c>
      <c r="O32" s="35">
        <f t="shared" si="6"/>
        <v>10.45548</v>
      </c>
      <c r="P32" s="35">
        <f t="shared" si="6"/>
        <v>15.44548</v>
      </c>
      <c r="Q32" s="35">
        <f t="shared" si="6"/>
        <v>20.593973333333334</v>
      </c>
      <c r="R32" s="20">
        <f t="shared" si="6"/>
        <v>126.9948</v>
      </c>
      <c r="S32" s="20">
        <f t="shared" si="6"/>
        <v>145.94479999999999</v>
      </c>
      <c r="T32" s="20">
        <f t="shared" si="6"/>
        <v>194.59306666666669</v>
      </c>
      <c r="U32" s="19"/>
      <c r="V32" s="19"/>
      <c r="W32" s="19"/>
      <c r="X32" s="19"/>
      <c r="Z32" s="92"/>
      <c r="AA32" s="92"/>
      <c r="AB32" s="92"/>
      <c r="AC32" s="93"/>
    </row>
    <row r="33" spans="1:23" x14ac:dyDescent="0.3">
      <c r="A33" s="40"/>
      <c r="B33" s="41"/>
      <c r="C33" s="41"/>
      <c r="D33" s="41"/>
      <c r="E33" s="41"/>
      <c r="F33" s="42"/>
      <c r="G33" s="42"/>
      <c r="H33" s="42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4"/>
      <c r="V33" s="44"/>
      <c r="W33" s="44"/>
    </row>
    <row r="34" spans="1:23" x14ac:dyDescent="0.3">
      <c r="A34" s="7"/>
      <c r="B34" s="8"/>
      <c r="C34" s="10"/>
      <c r="D34" s="10"/>
      <c r="E34" s="10"/>
      <c r="F34" s="12"/>
      <c r="G34" s="12"/>
      <c r="H34" s="12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9"/>
    </row>
    <row r="35" spans="1:23" ht="17.25" customHeight="1" x14ac:dyDescent="0.3">
      <c r="A35" s="23"/>
      <c r="B35" s="54" t="s">
        <v>21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3" ht="100.5" customHeight="1" x14ac:dyDescent="0.3">
      <c r="A36" s="23"/>
      <c r="B36" s="61" t="s">
        <v>69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</row>
    <row r="37" spans="1:23" x14ac:dyDescent="0.3">
      <c r="A37" s="5"/>
      <c r="B37" s="32" t="s">
        <v>45</v>
      </c>
      <c r="C37" s="31"/>
      <c r="D37" s="31"/>
      <c r="E37" s="31"/>
      <c r="F37" s="31"/>
      <c r="G37" s="27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spans="1:23" ht="16.5" customHeight="1" x14ac:dyDescent="0.3">
      <c r="A38" s="5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spans="1:23" x14ac:dyDescent="0.3">
      <c r="A39" s="5"/>
      <c r="B39" s="54" t="s">
        <v>22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</row>
    <row r="40" spans="1:23" x14ac:dyDescent="0.3">
      <c r="A40" s="5"/>
      <c r="B40" s="5" t="s">
        <v>46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3" x14ac:dyDescent="0.3">
      <c r="A41" s="5"/>
      <c r="B41" s="5" t="s">
        <v>47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3" x14ac:dyDescent="0.3">
      <c r="A42" s="5"/>
      <c r="B42" s="5" t="s">
        <v>48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3" x14ac:dyDescent="0.3">
      <c r="A43" s="5"/>
      <c r="B43" s="5" t="s">
        <v>49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3" s="74" customFormat="1" x14ac:dyDescent="0.3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9"/>
      <c r="Q44" s="89"/>
      <c r="R44" s="89"/>
      <c r="S44" s="89"/>
      <c r="T44" s="89"/>
      <c r="U44" s="89"/>
    </row>
    <row r="45" spans="1:23" s="74" customFormat="1" ht="15.75" customHeight="1" x14ac:dyDescent="0.3">
      <c r="A45" s="88"/>
      <c r="B45" s="77" t="s">
        <v>23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</row>
    <row r="46" spans="1:23" s="74" customFormat="1" ht="15.75" customHeight="1" x14ac:dyDescent="0.3">
      <c r="A46" s="88"/>
      <c r="B46" s="88" t="s">
        <v>25</v>
      </c>
      <c r="C46" s="88"/>
      <c r="D46" s="88" t="s">
        <v>67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9"/>
      <c r="Q46" s="89"/>
      <c r="R46" s="89"/>
      <c r="S46" s="89"/>
      <c r="T46" s="89"/>
      <c r="U46" s="89"/>
    </row>
    <row r="47" spans="1:23" s="74" customFormat="1" x14ac:dyDescent="0.3">
      <c r="A47" s="88"/>
      <c r="B47" s="88"/>
      <c r="C47" s="88"/>
      <c r="D47" s="88" t="s">
        <v>68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9"/>
      <c r="Q47" s="89"/>
      <c r="R47" s="89"/>
      <c r="S47" s="89"/>
      <c r="T47" s="89"/>
      <c r="U47" s="89"/>
    </row>
    <row r="48" spans="1:23" s="74" customFormat="1" x14ac:dyDescent="0.3">
      <c r="A48" s="88"/>
      <c r="B48" s="88"/>
      <c r="C48" s="88"/>
      <c r="D48" s="88" t="s">
        <v>70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89"/>
      <c r="R48" s="89"/>
      <c r="S48" s="89"/>
      <c r="T48" s="89"/>
      <c r="U48" s="89"/>
    </row>
    <row r="49" spans="1:21" s="74" customFormat="1" x14ac:dyDescent="0.3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9"/>
      <c r="Q49" s="89"/>
      <c r="R49" s="89"/>
      <c r="S49" s="89"/>
      <c r="T49" s="89"/>
      <c r="U49" s="89"/>
    </row>
    <row r="50" spans="1:21" s="74" customFormat="1" x14ac:dyDescent="0.3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9"/>
      <c r="Q50" s="89"/>
      <c r="R50" s="89"/>
      <c r="S50" s="89"/>
      <c r="T50" s="89"/>
      <c r="U50" s="89"/>
    </row>
    <row r="51" spans="1:2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ht="15" customHeight="1" x14ac:dyDescent="0.3">
      <c r="A52" s="1"/>
      <c r="B52" s="60" t="s">
        <v>38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</row>
    <row r="53" spans="1:21" ht="15" customHeight="1" x14ac:dyDescent="0.3">
      <c r="A53" s="1"/>
      <c r="B53" s="5" t="s">
        <v>29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6"/>
      <c r="N53" s="5"/>
      <c r="O53" s="5"/>
      <c r="P53" s="6"/>
      <c r="Q53" s="5"/>
      <c r="R53" s="5"/>
      <c r="S53" s="5"/>
      <c r="T53" s="5"/>
      <c r="U53" s="6"/>
    </row>
    <row r="54" spans="1:2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ht="15" customHeight="1" x14ac:dyDescent="0.3">
      <c r="A55" s="1"/>
    </row>
    <row r="56" spans="1:21" x14ac:dyDescent="0.3">
      <c r="A56" s="1"/>
    </row>
    <row r="63" spans="1:21" ht="30" customHeight="1" x14ac:dyDescent="0.3"/>
  </sheetData>
  <mergeCells count="38">
    <mergeCell ref="X10:X13"/>
    <mergeCell ref="V10:V13"/>
    <mergeCell ref="W10:W13"/>
    <mergeCell ref="B22:E22"/>
    <mergeCell ref="B45:U45"/>
    <mergeCell ref="B52:U52"/>
    <mergeCell ref="B10:B14"/>
    <mergeCell ref="B39:U39"/>
    <mergeCell ref="B36:U36"/>
    <mergeCell ref="B20:E20"/>
    <mergeCell ref="C30:E30"/>
    <mergeCell ref="C31:E31"/>
    <mergeCell ref="C32:E32"/>
    <mergeCell ref="F30:F32"/>
    <mergeCell ref="G30:G32"/>
    <mergeCell ref="H30:H32"/>
    <mergeCell ref="A10:A14"/>
    <mergeCell ref="I12:K12"/>
    <mergeCell ref="L12:N12"/>
    <mergeCell ref="B35:U35"/>
    <mergeCell ref="O12:Q12"/>
    <mergeCell ref="C10:H11"/>
    <mergeCell ref="I10:Q11"/>
    <mergeCell ref="R10:T12"/>
    <mergeCell ref="U10:U14"/>
    <mergeCell ref="C13:T13"/>
    <mergeCell ref="C12:E12"/>
    <mergeCell ref="F12:H12"/>
    <mergeCell ref="B23:E23"/>
    <mergeCell ref="B28:E28"/>
    <mergeCell ref="C29:E29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I32:T3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2023-07-16T19:21:55Z</dcterms:modified>
</cp:coreProperties>
</file>